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4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8" i="1"/>
  <c r="C13" i="1" s="1"/>
  <c r="E13" i="1"/>
  <c r="D13" i="1" s="1"/>
  <c r="E14" i="3" l="1"/>
  <c r="D14" i="3"/>
  <c r="C14" i="3"/>
  <c r="C15" i="3" s="1"/>
  <c r="G12" i="3"/>
  <c r="J11" i="3"/>
  <c r="I11" i="3"/>
  <c r="J10" i="3"/>
  <c r="I10" i="3"/>
  <c r="J9" i="3"/>
  <c r="I9" i="3"/>
  <c r="C14" i="1" l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<sst xmlns="http://schemas.openxmlformats.org/spreadsheetml/2006/main" count="62" uniqueCount="31">
  <si>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</si>
  <si>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</si>
  <si>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</si>
  <si>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</si>
  <si>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</si>
  <si>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</si>
  <si>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</si>
  <si>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</si>
  <si>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</si>
  <si>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</si>
  <si>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</si>
  <si>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</si>
  <si>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</si>
  <si>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</si>
  <si>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</si>
  <si>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</si>
  <si>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</si>
  <si>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</si>
  <si>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</si>
  <si>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</si>
  <si>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</si>
  <si>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</si>
  <si>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</si>
  <si>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</si>
  <si>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LICT/99/029/2022/0021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</si>
  <si>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</si>
  <si>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4</t>
    </r>
  </si>
  <si>
    <t>KILÓMETROS (A PARTIR DEL KM 10)</t>
  </si>
  <si>
    <t>PRECIO ACTIVACIÓN DEL SERVICIO (HASTA 10 KM)</t>
  </si>
  <si>
    <t>Contratación del servicio de transporte de pacientes en otros medios de los centros asistenciales de FREMAP, Mutua Colaboradora con la Seguridad Social Nº61, en Zaragoza.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</si>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</sst>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482600</xdr:colOff>
      <xdr:row>0</xdr:row>
      <xdr:rowOff>88900</xdr:rowOff>
    </xdr:from>
    <xdr:to>
      <xdr:col>7</xdr:col>
      <xdr:colOff>1254035</xdr:colOff>
      <xdr:row>1</xdr:row>
      <xdr:rowOff>139700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405100" y="88900"/>
          <a:ext cx="771435" cy="52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zoomScale="60" zoomScaleNormal="60" workbookViewId="0">
      <selection activeCell="B10" sqref="B10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31.6640625" customWidth="1"/>
    <col min="5" max="5" width="25.33203125" customWidth="1"/>
    <col min="6" max="6" width="28.109375" customWidth="1"/>
    <col min="7" max="7" width="34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4" t="s">
        <v>26</v>
      </c>
      <c r="B1" s="74"/>
      <c r="C1" s="74"/>
      <c r="D1" s="74"/>
      <c r="E1" s="74"/>
      <c r="F1" s="74"/>
      <c r="G1" s="74"/>
      <c r="H1" s="74"/>
      <c r="I1" s="67"/>
      <c r="J1" s="4"/>
    </row>
    <row r="2" spans="1:11" ht="70.8" customHeight="1" x14ac:dyDescent="0.3">
      <c r="A2" s="75" t="s">
        <v>29</v>
      </c>
      <c r="B2" s="75"/>
      <c r="C2" s="75"/>
      <c r="D2" s="75"/>
      <c r="E2" s="75"/>
      <c r="F2" s="75"/>
      <c r="G2" s="75"/>
      <c r="H2" s="75"/>
      <c r="I2" s="67"/>
      <c r="J2" s="4"/>
    </row>
    <row r="3" spans="1:11" ht="33.6" x14ac:dyDescent="0.3">
      <c r="A3" s="76" t="s">
        <v>24</v>
      </c>
      <c r="B3" s="76"/>
      <c r="C3" s="76"/>
      <c r="D3" s="76"/>
      <c r="E3" s="76"/>
      <c r="F3" s="76"/>
      <c r="G3" s="76"/>
      <c r="H3" s="76"/>
      <c r="I3" s="67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3" t="s">
        <v>0</v>
      </c>
      <c r="B5" s="73"/>
      <c r="C5" s="73"/>
      <c r="D5" s="73"/>
      <c r="E5" s="73"/>
      <c r="F5" s="73"/>
      <c r="G5" s="73"/>
      <c r="H5" s="73"/>
      <c r="I5" s="67"/>
      <c r="J5" s="4"/>
    </row>
    <row r="7" spans="1:11" s="41" customFormat="1" ht="90" customHeight="1" x14ac:dyDescent="0.3">
      <c r="A7" s="70" t="s">
        <v>1</v>
      </c>
      <c r="B7" s="71"/>
      <c r="C7" s="72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8" customHeight="1" x14ac:dyDescent="0.3">
      <c r="A8" s="68" t="s">
        <v>25</v>
      </c>
      <c r="B8" s="69" t="s">
        <v>30</v>
      </c>
      <c r="C8" s="52" t="s">
        <v>28</v>
      </c>
      <c r="D8" s="66">
        <v>425</v>
      </c>
      <c r="E8" s="66">
        <v>2110</v>
      </c>
      <c r="F8" s="40">
        <v>10.44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68"/>
      <c r="B9" s="69"/>
      <c r="C9" s="54" t="s">
        <v>27</v>
      </c>
      <c r="D9" s="53"/>
      <c r="E9" s="66">
        <v>580</v>
      </c>
      <c r="F9" s="40">
        <v>0.79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40.200000000000003" customHeight="1" x14ac:dyDescent="0.3">
      <c r="A10" s="42"/>
      <c r="B10" s="55"/>
      <c r="C10" s="55"/>
      <c r="D10" s="56"/>
      <c r="E10" s="57"/>
      <c r="F10" s="57"/>
      <c r="G10" s="57"/>
      <c r="H10" s="57"/>
      <c r="I10" s="57"/>
    </row>
    <row r="11" spans="1:11" s="45" customFormat="1" ht="15.6" x14ac:dyDescent="0.3">
      <c r="A11" s="58"/>
      <c r="B11" s="56"/>
      <c r="C11" s="56"/>
      <c r="D11" s="59"/>
      <c r="E11" s="57"/>
      <c r="F11" s="60"/>
      <c r="G11" s="57"/>
      <c r="H11" s="57"/>
      <c r="I11" s="57"/>
      <c r="J11" s="41"/>
    </row>
    <row r="12" spans="1:11" s="41" customFormat="1" ht="77.25" customHeight="1" x14ac:dyDescent="0.3">
      <c r="B12" s="46" t="s">
        <v>2</v>
      </c>
      <c r="C12" s="47">
        <v>4895.2</v>
      </c>
      <c r="E12" s="57"/>
      <c r="F12" s="57"/>
      <c r="H12" s="61"/>
      <c r="K12" s="45"/>
    </row>
    <row r="13" spans="1:11" s="41" customFormat="1" ht="81.75" customHeight="1" x14ac:dyDescent="0.3">
      <c r="B13" s="62" t="s">
        <v>7</v>
      </c>
      <c r="C13" s="47" t="str">
        <f>+IF(COUNTIF(H8:H9,"Precio no válido"),"Precio no válido",IF(SUM(H8:H9)&lt;=0,"Precio no válido",SUM(H8:H9)))</f>
        <v>Precio no válido</v>
      </c>
      <c r="D13" s="29" t="str">
        <f>+IF(E13=10,"Todas las casillas contienen un valor.","Oferta incompleta. Existen casillas sin valor introducido.")</f>
        <v>Oferta incompleta. Existen casillas sin valor introducido.</v>
      </c>
      <c r="E13" s="63">
        <f>COUNT(G8:G9)</f>
        <v>0</v>
      </c>
      <c r="F13" s="63"/>
      <c r="H13" s="61"/>
    </row>
    <row r="14" spans="1:11" s="41" customFormat="1" ht="105.75" customHeight="1" x14ac:dyDescent="0.3">
      <c r="B14" s="64" t="s">
        <v>8</v>
      </c>
      <c r="C14" s="48" t="e">
        <f>C13*2</f>
        <v>#VALUE!</v>
      </c>
      <c r="D14" s="65" t="s">
        <v>3</v>
      </c>
      <c r="H14" s="61"/>
    </row>
  </sheetData>
  <sheetProtection password="ED91" sheet="1" objects="1" scenarios="1"/>
  <mergeCells count="7">
    <mergeCell ref="A8:A9"/>
    <mergeCell ref="B8:B9"/>
    <mergeCell ref="A7:C7"/>
    <mergeCell ref="A5:H5"/>
    <mergeCell ref="A1:H1"/>
    <mergeCell ref="A2:H2"/>
    <mergeCell ref="A3:H3"/>
  </mergeCells>
  <dataValidations count="1">
    <dataValidation type="custom" allowBlank="1" showInputMessage="1" showErrorMessage="1" errorTitle="NÚMERO DE DECIMALES INCORRECTO" error="Se deben incluir como máximo dos decimales" sqref="H10 G8:G9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4" t="s">
        <v>10</v>
      </c>
      <c r="B1" s="74"/>
      <c r="C1" s="74"/>
      <c r="D1" s="74"/>
      <c r="E1" s="74"/>
      <c r="F1" s="74"/>
      <c r="G1" s="74"/>
    </row>
    <row r="2" spans="1:12" ht="36" customHeight="1" x14ac:dyDescent="0.3">
      <c r="A2" s="79" t="s">
        <v>15</v>
      </c>
      <c r="B2" s="79"/>
      <c r="C2" s="79"/>
      <c r="D2" s="79"/>
      <c r="E2" s="79"/>
      <c r="F2" s="79"/>
      <c r="G2" s="12"/>
    </row>
    <row r="3" spans="1:12" ht="33.6" x14ac:dyDescent="0.3">
      <c r="A3" s="76" t="s">
        <v>16</v>
      </c>
      <c r="B3" s="76"/>
      <c r="C3" s="76"/>
      <c r="D3" s="76"/>
      <c r="E3" s="76"/>
      <c r="F3" s="76"/>
      <c r="G3" s="7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0" t="s">
        <v>1</v>
      </c>
      <c r="B7" s="81"/>
      <c r="C7" s="8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7" t="s">
        <v>21</v>
      </c>
      <c r="B9" s="8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7"/>
      <c r="B10" s="8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7" t="s">
        <v>11</v>
      </c>
      <c r="B11" s="77"/>
      <c r="C11" s="77"/>
      <c r="D11" s="78">
        <v>10</v>
      </c>
      <c r="E11" s="7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4" t="s">
        <v>10</v>
      </c>
      <c r="B1" s="74"/>
      <c r="C1" s="74"/>
      <c r="D1" s="74"/>
      <c r="E1" s="74"/>
      <c r="F1" s="74"/>
      <c r="G1" s="74"/>
    </row>
    <row r="2" spans="1:12" ht="36" customHeight="1" x14ac:dyDescent="0.3">
      <c r="A2" s="79" t="s">
        <v>15</v>
      </c>
      <c r="B2" s="79"/>
      <c r="C2" s="79"/>
      <c r="D2" s="79"/>
      <c r="E2" s="79"/>
      <c r="F2" s="79"/>
      <c r="G2" s="12"/>
    </row>
    <row r="3" spans="1:12" ht="33.6" x14ac:dyDescent="0.3">
      <c r="A3" s="76" t="s">
        <v>16</v>
      </c>
      <c r="B3" s="76"/>
      <c r="C3" s="76"/>
      <c r="D3" s="76"/>
      <c r="E3" s="76"/>
      <c r="F3" s="76"/>
      <c r="G3" s="76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0" t="s">
        <v>1</v>
      </c>
      <c r="B7" s="81"/>
      <c r="C7" s="8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77" t="s">
        <v>21</v>
      </c>
      <c r="B9" s="8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7"/>
      <c r="B10" s="8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7" t="s">
        <v>11</v>
      </c>
      <c r="B11" s="77"/>
      <c r="C11" s="77"/>
      <c r="D11" s="78">
        <v>10</v>
      </c>
      <c r="E11" s="78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4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2022-02-24T13:46:11Z</dcterms:modified>
</cp:coreProperties>
</file>